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Planilhas Silvania\"/>
    </mc:Choice>
  </mc:AlternateContent>
  <bookViews>
    <workbookView xWindow="0" yWindow="0" windowWidth="20490" windowHeight="7620" firstSheet="2" activeTab="5"/>
  </bookViews>
  <sheets>
    <sheet name="brilhante" sheetId="1" r:id="rId1"/>
    <sheet name="natalino" sheetId="2" r:id="rId2"/>
    <sheet name="pedras brancas" sheetId="3" r:id="rId3"/>
    <sheet name="alto recreio santa lucia" sheetId="4" r:id="rId4"/>
    <sheet name="arvoredo" sheetId="5" r:id="rId5"/>
    <sheet name="seca e siqueira" sheetId="6" r:id="rId6"/>
    <sheet name="subida grande" sheetId="7" r:id="rId7"/>
  </sheets>
  <calcPr calcId="162913"/>
</workbook>
</file>

<file path=xl/calcChain.xml><?xml version="1.0" encoding="utf-8"?>
<calcChain xmlns="http://schemas.openxmlformats.org/spreadsheetml/2006/main">
  <c r="D13" i="6" l="1"/>
  <c r="D20" i="1" l="1"/>
  <c r="D18" i="1"/>
  <c r="D19" i="1" s="1"/>
  <c r="D17" i="1"/>
  <c r="D22" i="1" l="1"/>
  <c r="B26" i="7"/>
  <c r="B15" i="7"/>
  <c r="B17" i="7" s="1"/>
  <c r="D32" i="7"/>
  <c r="D21" i="7"/>
  <c r="B21" i="7"/>
  <c r="B23" i="7" s="1"/>
  <c r="D20" i="7"/>
  <c r="D18" i="7"/>
  <c r="D19" i="7" s="1"/>
  <c r="D17" i="7"/>
  <c r="D11" i="7"/>
  <c r="D12" i="7" s="1"/>
  <c r="B11" i="7"/>
  <c r="D32" i="6"/>
  <c r="D21" i="6"/>
  <c r="B21" i="6"/>
  <c r="B23" i="6" s="1"/>
  <c r="D20" i="6"/>
  <c r="D18" i="6"/>
  <c r="D19" i="6" s="1"/>
  <c r="D17" i="6"/>
  <c r="B15" i="6"/>
  <c r="B17" i="6" s="1"/>
  <c r="B26" i="6"/>
  <c r="D11" i="6"/>
  <c r="D12" i="6" s="1"/>
  <c r="D14" i="6" s="1"/>
  <c r="B11" i="6"/>
  <c r="D13" i="5"/>
  <c r="B26" i="5" s="1"/>
  <c r="D32" i="5"/>
  <c r="D21" i="5"/>
  <c r="B21" i="5"/>
  <c r="B23" i="5" s="1"/>
  <c r="D20" i="5"/>
  <c r="D18" i="5"/>
  <c r="D19" i="5" s="1"/>
  <c r="D17" i="5"/>
  <c r="B17" i="5"/>
  <c r="B15" i="5"/>
  <c r="D11" i="5"/>
  <c r="D12" i="5" s="1"/>
  <c r="D14" i="5" s="1"/>
  <c r="B11" i="5"/>
  <c r="B15" i="4"/>
  <c r="B17" i="4" s="1"/>
  <c r="D32" i="4"/>
  <c r="D21" i="4"/>
  <c r="B21" i="4"/>
  <c r="B23" i="4" s="1"/>
  <c r="D20" i="4"/>
  <c r="D18" i="4"/>
  <c r="D19" i="4" s="1"/>
  <c r="D17" i="4"/>
  <c r="D13" i="4"/>
  <c r="B26" i="4" s="1"/>
  <c r="D11" i="4"/>
  <c r="D12" i="4" s="1"/>
  <c r="B11" i="4"/>
  <c r="B15" i="3"/>
  <c r="B17" i="3" s="1"/>
  <c r="D13" i="3"/>
  <c r="B26" i="3" s="1"/>
  <c r="D32" i="3"/>
  <c r="D21" i="3"/>
  <c r="B21" i="3"/>
  <c r="B23" i="3" s="1"/>
  <c r="D20" i="3"/>
  <c r="D18" i="3"/>
  <c r="D19" i="3" s="1"/>
  <c r="D17" i="3"/>
  <c r="D11" i="3"/>
  <c r="D12" i="3" s="1"/>
  <c r="B11" i="3"/>
  <c r="B11" i="1"/>
  <c r="B15" i="2"/>
  <c r="B17" i="2" s="1"/>
  <c r="B21" i="2"/>
  <c r="B23" i="2" s="1"/>
  <c r="B11" i="2"/>
  <c r="D21" i="2"/>
  <c r="D25" i="1"/>
  <c r="D13" i="2"/>
  <c r="B26" i="2" s="1"/>
  <c r="D20" i="2"/>
  <c r="D18" i="2"/>
  <c r="D19" i="2" s="1"/>
  <c r="D17" i="2"/>
  <c r="D32" i="2"/>
  <c r="D33" i="2" s="1"/>
  <c r="D11" i="2"/>
  <c r="D12" i="2" s="1"/>
  <c r="B34" i="2" l="1"/>
  <c r="D14" i="3"/>
  <c r="D22" i="2"/>
  <c r="D25" i="2" s="1"/>
  <c r="D14" i="4"/>
  <c r="D33" i="4"/>
  <c r="D14" i="2"/>
  <c r="D14" i="7"/>
  <c r="D33" i="5"/>
  <c r="D33" i="7"/>
  <c r="D22" i="7"/>
  <c r="D25" i="7" s="1"/>
  <c r="B34" i="7"/>
  <c r="D33" i="6"/>
  <c r="D22" i="6"/>
  <c r="D25" i="6" s="1"/>
  <c r="B34" i="6"/>
  <c r="B34" i="5"/>
  <c r="D22" i="5"/>
  <c r="D25" i="5" s="1"/>
  <c r="D34" i="5" s="1"/>
  <c r="D22" i="4"/>
  <c r="D25" i="4" s="1"/>
  <c r="D34" i="4" s="1"/>
  <c r="B34" i="4"/>
  <c r="D22" i="3"/>
  <c r="D25" i="3" s="1"/>
  <c r="D33" i="3"/>
  <c r="B34" i="3"/>
  <c r="D34" i="2"/>
  <c r="B26" i="1"/>
  <c r="D35" i="5" l="1"/>
  <c r="D37" i="5" s="1"/>
  <c r="D34" i="7"/>
  <c r="D35" i="7" s="1"/>
  <c r="D37" i="7" s="1"/>
  <c r="D34" i="6"/>
  <c r="D35" i="6" s="1"/>
  <c r="D37" i="6" s="1"/>
  <c r="D35" i="4"/>
  <c r="D37" i="4" s="1"/>
  <c r="D34" i="3"/>
  <c r="D35" i="3" s="1"/>
  <c r="D37" i="3" s="1"/>
  <c r="D35" i="2"/>
  <c r="D37" i="2" s="1"/>
  <c r="D32" i="1" l="1"/>
  <c r="D33" i="1" l="1"/>
  <c r="D11" i="1"/>
  <c r="D12" i="1" s="1"/>
  <c r="D14" i="1" s="1"/>
  <c r="B21" i="1"/>
  <c r="B23" i="1" s="1"/>
  <c r="B34" i="1" s="1"/>
  <c r="B15" i="1"/>
  <c r="B17" i="1" s="1"/>
  <c r="D34" i="1" l="1"/>
  <c r="D35" i="1" l="1"/>
  <c r="D37" i="1" s="1"/>
</calcChain>
</file>

<file path=xl/sharedStrings.xml><?xml version="1.0" encoding="utf-8"?>
<sst xmlns="http://schemas.openxmlformats.org/spreadsheetml/2006/main" count="377" uniqueCount="83">
  <si>
    <t>Média Consumida KM/Litro</t>
  </si>
  <si>
    <t>Preço do Litro Lubrificante</t>
  </si>
  <si>
    <t xml:space="preserve">Km Rodados com 1 Troca </t>
  </si>
  <si>
    <t>Custo Oleo Diesel por KM</t>
  </si>
  <si>
    <t>Calculo de Custos do KM Rodado - Transporte Escolar</t>
  </si>
  <si>
    <t>Total na Troca - 12 Litros</t>
  </si>
  <si>
    <t>Custos Fixos</t>
  </si>
  <si>
    <t>Preço do Pneu utilizado  - Good DearUM</t>
  </si>
  <si>
    <t>Qtd. Pneus Rodando</t>
  </si>
  <si>
    <t>Total na Troca - 6 Pneus</t>
  </si>
  <si>
    <t>Custo dos Pneus de rodagem Por KM</t>
  </si>
  <si>
    <t>OLEO DIESEL</t>
  </si>
  <si>
    <t>OLEO LUBRIFICANTE</t>
  </si>
  <si>
    <t>Valor Médio de venda Onibus</t>
  </si>
  <si>
    <t>Valor da Depreciação anual %</t>
  </si>
  <si>
    <t>Valor a Depreciar no mês</t>
  </si>
  <si>
    <t>Custo da Depreciação por KM</t>
  </si>
  <si>
    <t>Média de Dias Letivos no Mês 22</t>
  </si>
  <si>
    <t>MOTORISTA</t>
  </si>
  <si>
    <t>FGTS</t>
  </si>
  <si>
    <t>13º</t>
  </si>
  <si>
    <t>Férias</t>
  </si>
  <si>
    <t>1/3 de Férias</t>
  </si>
  <si>
    <t>INSS</t>
  </si>
  <si>
    <t>Custo Funcionário Mês</t>
  </si>
  <si>
    <t>DPVAT</t>
  </si>
  <si>
    <t>IPVA E CONTADOR</t>
  </si>
  <si>
    <t>Honorarios com Contador</t>
  </si>
  <si>
    <t>Totais dos custos</t>
  </si>
  <si>
    <t>Total dos Custos variaveis</t>
  </si>
  <si>
    <t>Total dos Custos Fixos</t>
  </si>
  <si>
    <t>Total dos Custos Variaveis + Custos Fixos</t>
  </si>
  <si>
    <t>Margem de Lucro em Percentual</t>
  </si>
  <si>
    <t>Total a Pagar por Kilometro Rodado</t>
  </si>
  <si>
    <t>CUSTOS DE CAPITAL E DEPRECIAÇÃO</t>
  </si>
  <si>
    <t>Valor da Depreciação anual r$</t>
  </si>
  <si>
    <t>Custo do Motorista por KM</t>
  </si>
  <si>
    <t>IPVA - 1,5% sobre valor do veiculo</t>
  </si>
  <si>
    <t>PNEUS DE RODAGEM</t>
  </si>
  <si>
    <t>Custos Variaveis</t>
  </si>
  <si>
    <t xml:space="preserve">Motorista </t>
  </si>
  <si>
    <t xml:space="preserve">Seguro Resp. Civil e Casco </t>
  </si>
  <si>
    <t>Laudos Detran/Inmetro</t>
  </si>
  <si>
    <t>Km média Percorida no Mês - 22d/156km</t>
  </si>
  <si>
    <t>Custo do Lubrificante por KM</t>
  </si>
  <si>
    <t>MANUTENÇÃO DO VEÍCULO</t>
  </si>
  <si>
    <t>Custo da Manutenção por KM</t>
  </si>
  <si>
    <t>Custo de Manutenção por mês</t>
  </si>
  <si>
    <t>Vida util do Pneus por KM</t>
  </si>
  <si>
    <t>Kilometragem Percorrida no Dia 258</t>
  </si>
  <si>
    <t>Kilometragem Percorrida no Dia 156</t>
  </si>
  <si>
    <t>Km média Percorida no Mês - 22d/258km</t>
  </si>
  <si>
    <t>Kilometragem Percorrida no Dia 100</t>
  </si>
  <si>
    <t xml:space="preserve">ONIBUS MINIMO 42 LUGARES </t>
  </si>
  <si>
    <t>Total na Troca - 20 Litros</t>
  </si>
  <si>
    <t>Km média Percorida no Mês - 22d/100km</t>
  </si>
  <si>
    <t>Kilometragem Percorrida no Dia 138</t>
  </si>
  <si>
    <t>Km média Percorida no Mês - 22d/138km</t>
  </si>
  <si>
    <t xml:space="preserve">MICRO ONIBUS MINIMO 22 LUGARES </t>
  </si>
  <si>
    <t>Preço do Pneu utilizado</t>
  </si>
  <si>
    <t>Valor da Depreciação anual R$</t>
  </si>
  <si>
    <t>Total na Troca - 8 Litros</t>
  </si>
  <si>
    <t>Total na Troca - 4 Pneus</t>
  </si>
  <si>
    <t>Km média Percorida no Mês - 22d/73km</t>
  </si>
  <si>
    <t>Preço Do Litro Oleo Diesel</t>
  </si>
  <si>
    <t xml:space="preserve">Itinerário: Linha Brilhante </t>
  </si>
  <si>
    <t>Custo por Km</t>
  </si>
  <si>
    <t>Itinerário: Linha Macalli</t>
  </si>
  <si>
    <t>Itinerário: Linha Alto Recreio e Pedras Brancas</t>
  </si>
  <si>
    <t>Itinerário: Linha Alto Recreio e Santa Lúcia</t>
  </si>
  <si>
    <t>Itinerário: Linha Arvoredo</t>
  </si>
  <si>
    <t>Preço Do Litro Gasolina</t>
  </si>
  <si>
    <t xml:space="preserve">KOMBI/VAN MINIMO 12 LUGARES </t>
  </si>
  <si>
    <t>Itinerário: Catuné/Alto Catuné/Catuné</t>
  </si>
  <si>
    <t>Kilometragem Percorrida no Dia 75</t>
  </si>
  <si>
    <t>Média de Dias Letivos no ano 200</t>
  </si>
  <si>
    <t>Valor Médio de venda Kombi</t>
  </si>
  <si>
    <t>Custo Gasolina por KM</t>
  </si>
  <si>
    <t>Média de Dias Letivos no ano: 200</t>
  </si>
  <si>
    <t>ONIBUS/35 LUGARES</t>
  </si>
  <si>
    <t>Itinerário: Santa Clara/Sítio Cesar Ramos/Catuné</t>
  </si>
  <si>
    <t>Kilometragem Percorrida no dia: 47</t>
  </si>
  <si>
    <t>Km média Percorida no Ano - 200d/47km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</si>
</sst>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00_-;\-* #,##0.0000_-;_-* &quot;-&quot;??_-;_-@_-"/>
    <numFmt numFmtId="165" formatCode="_-* #,##0.0000_-;\-* #,##0.0000_-;_-* &quot;-&quot;????_-;_-@_-"/>
    <numFmt numFmtId="166" formatCode="_-* #,##0_-;\-* #,##0_-;_-* &quot;-&quot;??_-;_-@_-"/>
    <numFmt numFmtId="167" formatCode="_-* #,##0.00_-;\-* #,##0.00_-;_-* &quot;-&quot;????_-;_-@_-"/>
    <numFmt numFmtId="168" formatCode="_ * #,##0.00_ ;_ * \-#,##0.00_ ;_ * &quot;-&quot;??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u/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b/>
      <i/>
      <u val="singleAccounting"/>
      <sz val="10"/>
      <color rgb="FF00B050"/>
      <name val="Calibri"/>
      <family val="2"/>
      <scheme val="minor"/>
    </font>
    <font>
      <b/>
      <i/>
      <u/>
      <sz val="10"/>
      <color rgb="FF00B050"/>
      <name val="Calibri"/>
      <family val="2"/>
      <scheme val="minor"/>
    </font>
    <font>
      <b/>
      <i/>
      <u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0" borderId="0" xfId="0" applyFont="1"/>
    <xf numFmtId="0" fontId="3" fillId="0" borderId="4" xfId="0" applyFont="1" applyBorder="1"/>
    <xf numFmtId="0" fontId="3" fillId="0" borderId="3" xfId="0" applyFont="1" applyBorder="1"/>
    <xf numFmtId="0" fontId="3" fillId="0" borderId="0" xfId="0" applyFont="1" applyBorder="1"/>
    <xf numFmtId="0" fontId="6" fillId="0" borderId="3" xfId="0" applyFont="1" applyBorder="1"/>
    <xf numFmtId="0" fontId="6" fillId="0" borderId="0" xfId="0" applyFont="1" applyBorder="1"/>
    <xf numFmtId="0" fontId="7" fillId="0" borderId="3" xfId="0" applyFont="1" applyBorder="1"/>
    <xf numFmtId="0" fontId="7" fillId="0" borderId="0" xfId="0" applyFont="1" applyBorder="1"/>
    <xf numFmtId="0" fontId="3" fillId="0" borderId="3" xfId="0" quotePrefix="1" applyFont="1" applyBorder="1"/>
    <xf numFmtId="43" fontId="3" fillId="0" borderId="4" xfId="1" applyFont="1" applyBorder="1"/>
    <xf numFmtId="0" fontId="3" fillId="0" borderId="0" xfId="0" quotePrefix="1" applyFont="1" applyBorder="1"/>
    <xf numFmtId="0" fontId="5" fillId="0" borderId="3" xfId="0" applyFont="1" applyBorder="1"/>
    <xf numFmtId="164" fontId="8" fillId="0" borderId="4" xfId="1" applyNumberFormat="1" applyFont="1" applyBorder="1"/>
    <xf numFmtId="43" fontId="5" fillId="0" borderId="4" xfId="1" applyFont="1" applyBorder="1"/>
    <xf numFmtId="0" fontId="3" fillId="0" borderId="0" xfId="0" applyFont="1" applyFill="1" applyBorder="1"/>
    <xf numFmtId="0" fontId="5" fillId="0" borderId="0" xfId="0" applyFont="1" applyBorder="1"/>
    <xf numFmtId="0" fontId="2" fillId="0" borderId="0" xfId="0" applyFont="1" applyBorder="1"/>
    <xf numFmtId="164" fontId="9" fillId="0" borderId="4" xfId="0" applyNumberFormat="1" applyFont="1" applyBorder="1"/>
    <xf numFmtId="0" fontId="2" fillId="0" borderId="3" xfId="0" applyFont="1" applyBorder="1"/>
    <xf numFmtId="0" fontId="3" fillId="0" borderId="3" xfId="0" applyFont="1" applyFill="1" applyBorder="1"/>
    <xf numFmtId="0" fontId="5" fillId="0" borderId="3" xfId="0" applyFont="1" applyFill="1" applyBorder="1"/>
    <xf numFmtId="0" fontId="5" fillId="0" borderId="9" xfId="0" applyFont="1" applyBorder="1"/>
    <xf numFmtId="165" fontId="2" fillId="0" borderId="9" xfId="0" applyNumberFormat="1" applyFont="1" applyBorder="1"/>
    <xf numFmtId="165" fontId="9" fillId="3" borderId="9" xfId="0" applyNumberFormat="1" applyFont="1" applyFill="1" applyBorder="1"/>
    <xf numFmtId="166" fontId="10" fillId="3" borderId="9" xfId="1" applyNumberFormat="1" applyFont="1" applyFill="1" applyBorder="1"/>
    <xf numFmtId="167" fontId="6" fillId="2" borderId="9" xfId="0" applyNumberFormat="1" applyFont="1" applyFill="1" applyBorder="1"/>
    <xf numFmtId="0" fontId="5" fillId="3" borderId="10" xfId="0" applyFont="1" applyFill="1" applyBorder="1" applyAlignment="1"/>
    <xf numFmtId="0" fontId="5" fillId="3" borderId="11" xfId="0" applyFont="1" applyFill="1" applyBorder="1" applyAlignment="1"/>
    <xf numFmtId="0" fontId="5" fillId="3" borderId="12" xfId="0" applyFont="1" applyFill="1" applyBorder="1" applyAlignment="1"/>
    <xf numFmtId="0" fontId="5" fillId="2" borderId="10" xfId="0" applyFont="1" applyFill="1" applyBorder="1" applyAlignment="1"/>
    <xf numFmtId="0" fontId="5" fillId="0" borderId="11" xfId="0" applyFont="1" applyBorder="1" applyAlignment="1"/>
    <xf numFmtId="0" fontId="5" fillId="0" borderId="12" xfId="0" applyFont="1" applyBorder="1" applyAlignment="1"/>
    <xf numFmtId="0" fontId="5" fillId="2" borderId="11" xfId="0" applyFont="1" applyFill="1" applyBorder="1" applyAlignment="1"/>
    <xf numFmtId="0" fontId="5" fillId="2" borderId="12" xfId="0" applyFont="1" applyFill="1" applyBorder="1" applyAlignment="1"/>
    <xf numFmtId="43" fontId="9" fillId="0" borderId="4" xfId="1" applyFont="1" applyBorder="1"/>
    <xf numFmtId="164" fontId="9" fillId="0" borderId="4" xfId="1" applyNumberFormat="1" applyFont="1" applyBorder="1"/>
    <xf numFmtId="43" fontId="15" fillId="0" borderId="13" xfId="1" applyFont="1" applyBorder="1"/>
    <xf numFmtId="43" fontId="3" fillId="0" borderId="0" xfId="1" applyFont="1" applyBorder="1"/>
    <xf numFmtId="164" fontId="8" fillId="0" borderId="0" xfId="1" applyNumberFormat="1" applyFont="1" applyBorder="1"/>
    <xf numFmtId="43" fontId="5" fillId="0" borderId="0" xfId="1" applyFont="1" applyBorder="1"/>
    <xf numFmtId="164" fontId="9" fillId="0" borderId="0" xfId="1" applyNumberFormat="1" applyFont="1" applyBorder="1"/>
    <xf numFmtId="43" fontId="9" fillId="0" borderId="0" xfId="1" applyFont="1" applyBorder="1"/>
    <xf numFmtId="164" fontId="9" fillId="0" borderId="0" xfId="0" applyNumberFormat="1" applyFont="1" applyBorder="1"/>
    <xf numFmtId="43" fontId="3" fillId="0" borderId="13" xfId="1" applyFont="1" applyBorder="1"/>
    <xf numFmtId="43" fontId="3" fillId="0" borderId="14" xfId="1" applyFont="1" applyBorder="1"/>
    <xf numFmtId="0" fontId="5" fillId="0" borderId="15" xfId="0" applyFont="1" applyBorder="1"/>
    <xf numFmtId="165" fontId="2" fillId="0" borderId="15" xfId="0" applyNumberFormat="1" applyFont="1" applyBorder="1"/>
    <xf numFmtId="0" fontId="6" fillId="0" borderId="16" xfId="0" applyFont="1" applyBorder="1"/>
    <xf numFmtId="0" fontId="3" fillId="0" borderId="17" xfId="0" applyFont="1" applyBorder="1"/>
    <xf numFmtId="0" fontId="7" fillId="0" borderId="18" xfId="0" applyFont="1" applyBorder="1"/>
    <xf numFmtId="0" fontId="3" fillId="0" borderId="19" xfId="0" applyFont="1" applyBorder="1"/>
    <xf numFmtId="0" fontId="3" fillId="0" borderId="18" xfId="0" quotePrefix="1" applyFont="1" applyBorder="1"/>
    <xf numFmtId="43" fontId="3" fillId="0" borderId="19" xfId="1" applyFont="1" applyBorder="1"/>
    <xf numFmtId="0" fontId="3" fillId="0" borderId="18" xfId="0" applyFont="1" applyBorder="1"/>
    <xf numFmtId="0" fontId="3" fillId="0" borderId="18" xfId="0" applyFont="1" applyFill="1" applyBorder="1"/>
    <xf numFmtId="0" fontId="5" fillId="0" borderId="18" xfId="0" applyFont="1" applyBorder="1"/>
    <xf numFmtId="164" fontId="9" fillId="0" borderId="19" xfId="1" applyNumberFormat="1" applyFont="1" applyBorder="1"/>
    <xf numFmtId="0" fontId="2" fillId="0" borderId="18" xfId="0" applyFont="1" applyBorder="1"/>
    <xf numFmtId="43" fontId="9" fillId="0" borderId="19" xfId="1" applyFont="1" applyBorder="1"/>
    <xf numFmtId="0" fontId="5" fillId="0" borderId="20" xfId="0" applyFont="1" applyFill="1" applyBorder="1"/>
    <xf numFmtId="164" fontId="8" fillId="0" borderId="21" xfId="1" applyNumberFormat="1" applyFont="1" applyBorder="1"/>
    <xf numFmtId="168" fontId="2" fillId="2" borderId="12" xfId="0" applyNumberFormat="1" applyFont="1" applyFill="1" applyBorder="1" applyAlignment="1"/>
    <xf numFmtId="0" fontId="11" fillId="0" borderId="1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 applyAlignment="1"/>
    <xf numFmtId="0" fontId="12" fillId="0" borderId="2" xfId="0" applyFont="1" applyBorder="1" applyAlignment="1"/>
    <xf numFmtId="0" fontId="4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8" xfId="0" applyFont="1" applyBorder="1" applyAlignment="1">
      <alignment horizontal="center"/>
    </xf>
    <xf numFmtId="0" fontId="14" fillId="0" borderId="8" xfId="0" applyFont="1" applyBorder="1" applyAlignment="1"/>
    <xf numFmtId="0" fontId="14" fillId="0" borderId="6" xfId="0" applyFont="1" applyBorder="1" applyAlignment="1"/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8" xfId="0" applyFont="1" applyBorder="1" applyAlignment="1"/>
    <xf numFmtId="0" fontId="12" fillId="0" borderId="6" xfId="0" applyFont="1" applyBorder="1" applyAlignme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E23" sqref="E2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65</v>
      </c>
      <c r="B3" s="71"/>
      <c r="C3" s="71"/>
      <c r="D3" s="72"/>
    </row>
    <row r="4" spans="1:4" ht="24.75" thickTop="1" thickBot="1" x14ac:dyDescent="0.4">
      <c r="A4" s="70" t="s">
        <v>50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68"/>
      <c r="D6" s="69"/>
    </row>
    <row r="7" spans="1:4" ht="13.5" thickTop="1" x14ac:dyDescent="0.2">
      <c r="A7" s="5" t="s">
        <v>39</v>
      </c>
      <c r="B7" s="2"/>
      <c r="C7" s="6" t="s">
        <v>6</v>
      </c>
      <c r="D7" s="2"/>
    </row>
    <row r="8" spans="1:4" x14ac:dyDescent="0.2">
      <c r="A8" s="7" t="s">
        <v>11</v>
      </c>
      <c r="B8" s="2"/>
      <c r="C8" s="8" t="s">
        <v>34</v>
      </c>
      <c r="D8" s="2"/>
    </row>
    <row r="9" spans="1:4" x14ac:dyDescent="0.2">
      <c r="A9" s="9" t="s">
        <v>64</v>
      </c>
      <c r="B9" s="10">
        <v>3.16</v>
      </c>
      <c r="C9" s="11" t="s">
        <v>13</v>
      </c>
      <c r="D9" s="10">
        <v>75000</v>
      </c>
    </row>
    <row r="10" spans="1:4" x14ac:dyDescent="0.2">
      <c r="A10" s="3" t="s">
        <v>0</v>
      </c>
      <c r="B10" s="10">
        <v>4</v>
      </c>
      <c r="C10" s="4" t="s">
        <v>14</v>
      </c>
      <c r="D10" s="10">
        <v>7</v>
      </c>
    </row>
    <row r="11" spans="1:4" ht="15" x14ac:dyDescent="0.35">
      <c r="A11" s="12" t="s">
        <v>3</v>
      </c>
      <c r="B11" s="13">
        <f>B9/B10</f>
        <v>0.79</v>
      </c>
      <c r="C11" s="4" t="s">
        <v>35</v>
      </c>
      <c r="D11" s="10">
        <f>D9/100*D10</f>
        <v>5250</v>
      </c>
    </row>
    <row r="12" spans="1:4" ht="15.75" thickBot="1" x14ac:dyDescent="0.4">
      <c r="A12" s="12"/>
      <c r="B12" s="13"/>
      <c r="C12" s="4" t="s">
        <v>15</v>
      </c>
      <c r="D12" s="10">
        <f>D11/12</f>
        <v>437.5</v>
      </c>
    </row>
    <row r="13" spans="1:4" ht="13.5" thickBot="1" x14ac:dyDescent="0.25">
      <c r="A13" s="7" t="s">
        <v>12</v>
      </c>
      <c r="B13" s="14"/>
      <c r="C13" s="15" t="s">
        <v>43</v>
      </c>
      <c r="D13" s="37">
        <v>3432</v>
      </c>
    </row>
    <row r="14" spans="1:4" x14ac:dyDescent="0.2">
      <c r="A14" s="3" t="s">
        <v>1</v>
      </c>
      <c r="B14" s="10">
        <v>18</v>
      </c>
      <c r="C14" s="16" t="s">
        <v>16</v>
      </c>
      <c r="D14" s="36">
        <f>D12/D13</f>
        <v>0.12747668997668998</v>
      </c>
    </row>
    <row r="15" spans="1:4" ht="13.5" thickBot="1" x14ac:dyDescent="0.25">
      <c r="A15" s="3" t="s">
        <v>5</v>
      </c>
      <c r="B15" s="10">
        <f>B14*12</f>
        <v>216</v>
      </c>
      <c r="C15" s="17" t="s">
        <v>18</v>
      </c>
      <c r="D15" s="35"/>
    </row>
    <row r="16" spans="1:4" ht="13.5" thickBot="1" x14ac:dyDescent="0.25">
      <c r="A16" s="3" t="s">
        <v>2</v>
      </c>
      <c r="B16" s="10">
        <v>8000</v>
      </c>
      <c r="C16" s="15" t="s">
        <v>40</v>
      </c>
      <c r="D16" s="44">
        <v>1600</v>
      </c>
    </row>
    <row r="17" spans="1:4" ht="15" x14ac:dyDescent="0.35">
      <c r="A17" s="12" t="s">
        <v>44</v>
      </c>
      <c r="B17" s="13">
        <f>B15/B16</f>
        <v>2.7E-2</v>
      </c>
      <c r="C17" s="15" t="s">
        <v>20</v>
      </c>
      <c r="D17" s="53">
        <f>D16/12</f>
        <v>133.33333333333334</v>
      </c>
    </row>
    <row r="18" spans="1:4" x14ac:dyDescent="0.2">
      <c r="A18" s="7" t="s">
        <v>38</v>
      </c>
      <c r="B18" s="10"/>
      <c r="C18" s="15" t="s">
        <v>21</v>
      </c>
      <c r="D18" s="53">
        <f>D16/12</f>
        <v>133.33333333333334</v>
      </c>
    </row>
    <row r="19" spans="1:4" x14ac:dyDescent="0.2">
      <c r="A19" s="3" t="s">
        <v>59</v>
      </c>
      <c r="B19" s="10">
        <v>900</v>
      </c>
      <c r="C19" s="3" t="s">
        <v>22</v>
      </c>
      <c r="D19" s="53">
        <f>D18/3</f>
        <v>44.44444444444445</v>
      </c>
    </row>
    <row r="20" spans="1:4" x14ac:dyDescent="0.2">
      <c r="A20" s="3" t="s">
        <v>8</v>
      </c>
      <c r="B20" s="10">
        <v>6</v>
      </c>
      <c r="C20" s="3" t="s">
        <v>19</v>
      </c>
      <c r="D20" s="53">
        <f>D16*0.08</f>
        <v>128</v>
      </c>
    </row>
    <row r="21" spans="1:4" x14ac:dyDescent="0.2">
      <c r="A21" s="3" t="s">
        <v>9</v>
      </c>
      <c r="B21" s="10">
        <f>B19*B20</f>
        <v>5400</v>
      </c>
      <c r="C21" s="3" t="s">
        <v>23</v>
      </c>
      <c r="D21" s="53">
        <v>128</v>
      </c>
    </row>
    <row r="22" spans="1:4" x14ac:dyDescent="0.2">
      <c r="A22" s="3" t="s">
        <v>48</v>
      </c>
      <c r="B22" s="10">
        <v>30000</v>
      </c>
      <c r="C22" s="3" t="s">
        <v>24</v>
      </c>
      <c r="D22" s="53">
        <f>D16+D17+D18+D19+D20+D21</f>
        <v>2167.1111111111109</v>
      </c>
    </row>
    <row r="23" spans="1:4" x14ac:dyDescent="0.2">
      <c r="A23" s="12" t="s">
        <v>10</v>
      </c>
      <c r="B23" s="36">
        <f>B21/B22</f>
        <v>0.18</v>
      </c>
      <c r="C23" s="3"/>
      <c r="D23" s="10"/>
    </row>
    <row r="24" spans="1:4" ht="13.5" thickBot="1" x14ac:dyDescent="0.25">
      <c r="A24" s="7" t="s">
        <v>45</v>
      </c>
      <c r="B24" s="35"/>
      <c r="C24" s="3"/>
      <c r="D24" s="10"/>
    </row>
    <row r="25" spans="1:4" ht="13.5" thickBot="1" x14ac:dyDescent="0.25">
      <c r="A25" s="3" t="s">
        <v>47</v>
      </c>
      <c r="B25" s="44">
        <v>450</v>
      </c>
      <c r="C25" s="16" t="s">
        <v>36</v>
      </c>
      <c r="D25" s="36">
        <f>D22/D13</f>
        <v>0.63144263144263135</v>
      </c>
    </row>
    <row r="26" spans="1:4" x14ac:dyDescent="0.2">
      <c r="A26" s="12" t="s">
        <v>46</v>
      </c>
      <c r="B26" s="36">
        <f>B25/D13</f>
        <v>0.13111888111888112</v>
      </c>
      <c r="C26" s="19" t="s">
        <v>26</v>
      </c>
      <c r="D26" s="10"/>
    </row>
    <row r="27" spans="1:4" x14ac:dyDescent="0.2">
      <c r="A27" s="12"/>
      <c r="B27" s="18"/>
      <c r="C27" s="20" t="s">
        <v>37</v>
      </c>
      <c r="D27" s="10">
        <v>130</v>
      </c>
    </row>
    <row r="28" spans="1:4" x14ac:dyDescent="0.2">
      <c r="A28" s="12"/>
      <c r="B28" s="18"/>
      <c r="C28" s="20" t="s">
        <v>41</v>
      </c>
      <c r="D28" s="10">
        <v>300</v>
      </c>
    </row>
    <row r="29" spans="1:4" x14ac:dyDescent="0.2">
      <c r="A29" s="12"/>
      <c r="B29" s="18"/>
      <c r="C29" s="20" t="s">
        <v>42</v>
      </c>
      <c r="D29" s="10">
        <v>70</v>
      </c>
    </row>
    <row r="30" spans="1:4" x14ac:dyDescent="0.2">
      <c r="A30" s="12"/>
      <c r="B30" s="18"/>
      <c r="C30" s="20" t="s">
        <v>25</v>
      </c>
      <c r="D30" s="10">
        <v>50</v>
      </c>
    </row>
    <row r="31" spans="1:4" x14ac:dyDescent="0.2">
      <c r="A31" s="12"/>
      <c r="B31" s="18"/>
      <c r="C31" s="20" t="s">
        <v>27</v>
      </c>
      <c r="D31" s="10">
        <v>350</v>
      </c>
    </row>
    <row r="32" spans="1:4" x14ac:dyDescent="0.2">
      <c r="A32" s="12"/>
      <c r="B32" s="18"/>
      <c r="C32" s="20" t="s">
        <v>28</v>
      </c>
      <c r="D32" s="10">
        <f>SUM(D27:D31)</f>
        <v>900</v>
      </c>
    </row>
    <row r="33" spans="1:4" ht="15.75" thickBot="1" x14ac:dyDescent="0.4">
      <c r="A33" s="12"/>
      <c r="B33" s="18"/>
      <c r="C33" s="21" t="s">
        <v>66</v>
      </c>
      <c r="D33" s="13">
        <f>D32/D13</f>
        <v>0.26223776223776224</v>
      </c>
    </row>
    <row r="34" spans="1:4" ht="14.25" thickTop="1" thickBot="1" x14ac:dyDescent="0.25">
      <c r="A34" s="22" t="s">
        <v>29</v>
      </c>
      <c r="B34" s="23">
        <f>B23+B17+B11+B26</f>
        <v>1.1281188811188811</v>
      </c>
      <c r="C34" s="22" t="s">
        <v>30</v>
      </c>
      <c r="D34" s="23">
        <f>D33+D25+D14</f>
        <v>1.0211570836570836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2.1492759647759647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2.7940587542087543</v>
      </c>
    </row>
    <row r="38" spans="1:4" ht="13.5" thickTop="1" x14ac:dyDescent="0.2"/>
  </sheetData>
  <mergeCells count="6">
    <mergeCell ref="A1:D1"/>
    <mergeCell ref="A6:D6"/>
    <mergeCell ref="A5:D5"/>
    <mergeCell ref="A4:D4"/>
    <mergeCell ref="A2:D2"/>
    <mergeCell ref="A3:D3"/>
  </mergeCells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10" zoomScale="140" zoomScaleNormal="140" workbookViewId="0">
      <selection activeCell="A27" sqref="A27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" style="1" bestFit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67</v>
      </c>
      <c r="B3" s="71"/>
      <c r="C3" s="71"/>
      <c r="D3" s="72"/>
    </row>
    <row r="4" spans="1:4" ht="24.75" thickTop="1" thickBot="1" x14ac:dyDescent="0.4">
      <c r="A4" s="70" t="s">
        <v>49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22*258</f>
        <v>5676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7.7078928823114873E-2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2000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166.66666666666666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166.66666666666666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55.55555555555555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160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420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2968.8888888888887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600</v>
      </c>
      <c r="C25" s="56" t="s">
        <v>36</v>
      </c>
      <c r="D25" s="57">
        <f>D22/D13</f>
        <v>0.52306005794377886</v>
      </c>
    </row>
    <row r="26" spans="1:4" x14ac:dyDescent="0.2">
      <c r="A26" s="12" t="s">
        <v>46</v>
      </c>
      <c r="B26" s="41">
        <f>B25/D13</f>
        <v>0.10570824524312897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130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900</v>
      </c>
    </row>
    <row r="33" spans="1:4" ht="15.75" thickBot="1" x14ac:dyDescent="0.4">
      <c r="A33" s="12"/>
      <c r="B33" s="43"/>
      <c r="C33" s="60" t="s">
        <v>66</v>
      </c>
      <c r="D33" s="61">
        <f>D32/D13</f>
        <v>0.15856236786469344</v>
      </c>
    </row>
    <row r="34" spans="1:4" ht="14.25" thickTop="1" thickBot="1" x14ac:dyDescent="0.25">
      <c r="A34" s="22" t="s">
        <v>29</v>
      </c>
      <c r="B34" s="23">
        <f>B23+B17+B11+B26</f>
        <v>1.1027082452431289</v>
      </c>
      <c r="C34" s="46" t="s">
        <v>30</v>
      </c>
      <c r="D34" s="47">
        <f>D33+D25+D14</f>
        <v>0.75870135463158717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1.8614095998747162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2.4198324798371313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37" zoomScale="140" zoomScaleNormal="140" workbookViewId="0">
      <selection activeCell="A4" sqref="A4:D4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53</v>
      </c>
      <c r="B2" s="74"/>
      <c r="C2" s="75"/>
      <c r="D2" s="76"/>
    </row>
    <row r="3" spans="1:4" ht="24.75" thickTop="1" thickBot="1" x14ac:dyDescent="0.4">
      <c r="A3" s="70" t="s">
        <v>68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100000</v>
      </c>
    </row>
    <row r="10" spans="1:4" x14ac:dyDescent="0.2">
      <c r="A10" s="3" t="s">
        <v>0</v>
      </c>
      <c r="B10" s="38">
        <v>2.9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1.0896551724137933</v>
      </c>
      <c r="C11" s="54" t="s">
        <v>35</v>
      </c>
      <c r="D11" s="53">
        <f>D9/100*D10</f>
        <v>7000</v>
      </c>
    </row>
    <row r="12" spans="1:4" ht="15.75" thickBot="1" x14ac:dyDescent="0.4">
      <c r="A12" s="12"/>
      <c r="B12" s="39"/>
      <c r="C12" s="54" t="s">
        <v>15</v>
      </c>
      <c r="D12" s="53">
        <f>D11/12</f>
        <v>583.33333333333337</v>
      </c>
    </row>
    <row r="13" spans="1:4" ht="13.5" thickBot="1" x14ac:dyDescent="0.25">
      <c r="A13" s="7" t="s">
        <v>12</v>
      </c>
      <c r="B13" s="40"/>
      <c r="C13" s="55" t="s">
        <v>51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0.26515151515151519</v>
      </c>
    </row>
    <row r="15" spans="1:4" ht="13.5" thickBot="1" x14ac:dyDescent="0.25">
      <c r="A15" s="3" t="s">
        <v>54</v>
      </c>
      <c r="B15" s="38">
        <f>B14*20</f>
        <v>360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4.4999999999999998E-2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7</v>
      </c>
      <c r="B19" s="38">
        <v>1500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9000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0.3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500</v>
      </c>
      <c r="C25" s="56" t="s">
        <v>36</v>
      </c>
      <c r="D25" s="57">
        <f>D22/D13</f>
        <v>1.0795959595959594</v>
      </c>
    </row>
    <row r="26" spans="1:4" x14ac:dyDescent="0.2">
      <c r="A26" s="12" t="s">
        <v>46</v>
      </c>
      <c r="B26" s="41">
        <f>B25/D13</f>
        <v>0.22727272727272727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1.6619278996865205</v>
      </c>
      <c r="C34" s="46" t="s">
        <v>30</v>
      </c>
      <c r="D34" s="47">
        <f>D33+D25+D14</f>
        <v>1.7583838383838382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3.4203117380703585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26">
        <f>D35/100*D36+D35</f>
        <v>4.446405259491466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22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69</v>
      </c>
      <c r="B3" s="71"/>
      <c r="C3" s="71"/>
      <c r="D3" s="72"/>
    </row>
    <row r="4" spans="1:4" ht="24.75" thickTop="1" thickBot="1" x14ac:dyDescent="0.4">
      <c r="A4" s="70" t="s">
        <v>52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55</v>
      </c>
      <c r="D13" s="37">
        <f>22*100</f>
        <v>2200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0.19886363636363635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1400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116.66666666666667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116.66666666666667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38.888888888888893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112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294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2078.2222222222226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350</v>
      </c>
      <c r="C25" s="56" t="s">
        <v>36</v>
      </c>
      <c r="D25" s="57">
        <f>D22/D13</f>
        <v>0.94464646464646485</v>
      </c>
    </row>
    <row r="26" spans="1:4" x14ac:dyDescent="0.2">
      <c r="A26" s="12" t="s">
        <v>46</v>
      </c>
      <c r="B26" s="41">
        <f>B25/D13</f>
        <v>0.15909090909090909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0.41363636363636364</v>
      </c>
    </row>
    <row r="34" spans="1:4" ht="14.25" thickTop="1" thickBot="1" x14ac:dyDescent="0.25">
      <c r="A34" s="22" t="s">
        <v>29</v>
      </c>
      <c r="B34" s="23">
        <f>B23+B17+B11+B26</f>
        <v>1.1560909090909091</v>
      </c>
      <c r="C34" s="46" t="s">
        <v>30</v>
      </c>
      <c r="D34" s="47">
        <f>D33+D25+D14</f>
        <v>1.5571464646464648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2.7132373737373738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3.527208585858586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opLeftCell="A7" zoomScale="140" zoomScaleNormal="140" workbookViewId="0">
      <selection activeCell="C33" sqref="C33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58</v>
      </c>
      <c r="B2" s="74"/>
      <c r="C2" s="75"/>
      <c r="D2" s="76"/>
    </row>
    <row r="3" spans="1:4" ht="24.75" thickTop="1" thickBot="1" x14ac:dyDescent="0.4">
      <c r="A3" s="70" t="s">
        <v>70</v>
      </c>
      <c r="B3" s="71"/>
      <c r="C3" s="71"/>
      <c r="D3" s="72"/>
    </row>
    <row r="4" spans="1:4" ht="24.75" thickTop="1" thickBot="1" x14ac:dyDescent="0.4">
      <c r="A4" s="70" t="s">
        <v>56</v>
      </c>
      <c r="B4" s="71"/>
      <c r="C4" s="71"/>
      <c r="D4" s="72"/>
    </row>
    <row r="5" spans="1:4" ht="24.75" thickTop="1" thickBot="1" x14ac:dyDescent="0.4">
      <c r="A5" s="70" t="s">
        <v>17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64</v>
      </c>
      <c r="B9" s="38">
        <v>3.16</v>
      </c>
      <c r="C9" s="52" t="s">
        <v>13</v>
      </c>
      <c r="D9" s="53">
        <v>75000</v>
      </c>
    </row>
    <row r="10" spans="1:4" x14ac:dyDescent="0.2">
      <c r="A10" s="3" t="s">
        <v>0</v>
      </c>
      <c r="B10" s="38">
        <v>4</v>
      </c>
      <c r="C10" s="54" t="s">
        <v>14</v>
      </c>
      <c r="D10" s="53">
        <v>7</v>
      </c>
    </row>
    <row r="11" spans="1:4" ht="15" x14ac:dyDescent="0.35">
      <c r="A11" s="12" t="s">
        <v>3</v>
      </c>
      <c r="B11" s="39">
        <f>B9/B10</f>
        <v>0.79</v>
      </c>
      <c r="C11" s="54" t="s">
        <v>35</v>
      </c>
      <c r="D11" s="53">
        <f>D9/100*D10</f>
        <v>5250</v>
      </c>
    </row>
    <row r="12" spans="1:4" ht="15.75" thickBot="1" x14ac:dyDescent="0.4">
      <c r="A12" s="12"/>
      <c r="B12" s="39"/>
      <c r="C12" s="54" t="s">
        <v>15</v>
      </c>
      <c r="D12" s="53">
        <f>D11/12</f>
        <v>437.5</v>
      </c>
    </row>
    <row r="13" spans="1:4" ht="13.5" thickBot="1" x14ac:dyDescent="0.25">
      <c r="A13" s="7" t="s">
        <v>12</v>
      </c>
      <c r="B13" s="40"/>
      <c r="C13" s="55" t="s">
        <v>57</v>
      </c>
      <c r="D13" s="37">
        <f>22*138</f>
        <v>3036</v>
      </c>
    </row>
    <row r="14" spans="1:4" x14ac:dyDescent="0.2">
      <c r="A14" s="3" t="s">
        <v>1</v>
      </c>
      <c r="B14" s="38">
        <v>18</v>
      </c>
      <c r="C14" s="56" t="s">
        <v>16</v>
      </c>
      <c r="D14" s="57">
        <f>D12/D13</f>
        <v>0.14410408432147562</v>
      </c>
    </row>
    <row r="15" spans="1:4" ht="13.5" thickBot="1" x14ac:dyDescent="0.25">
      <c r="A15" s="3" t="s">
        <v>5</v>
      </c>
      <c r="B15" s="38">
        <f>B14*12</f>
        <v>216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8000</v>
      </c>
      <c r="C16" s="55" t="s">
        <v>40</v>
      </c>
      <c r="D16" s="44">
        <v>1600</v>
      </c>
    </row>
    <row r="17" spans="1:4" ht="15" x14ac:dyDescent="0.35">
      <c r="A17" s="12" t="s">
        <v>44</v>
      </c>
      <c r="B17" s="39">
        <f>B15/B16</f>
        <v>2.7E-2</v>
      </c>
      <c r="C17" s="55" t="s">
        <v>20</v>
      </c>
      <c r="D17" s="53">
        <f>D16/12</f>
        <v>133.33333333333334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133.33333333333334</v>
      </c>
    </row>
    <row r="19" spans="1:4" x14ac:dyDescent="0.2">
      <c r="A19" s="3" t="s">
        <v>59</v>
      </c>
      <c r="B19" s="38">
        <v>900</v>
      </c>
      <c r="C19" s="54" t="s">
        <v>22</v>
      </c>
      <c r="D19" s="53">
        <f>D18/3</f>
        <v>44.44444444444445</v>
      </c>
    </row>
    <row r="20" spans="1:4" x14ac:dyDescent="0.2">
      <c r="A20" s="3" t="s">
        <v>8</v>
      </c>
      <c r="B20" s="38">
        <v>6</v>
      </c>
      <c r="C20" s="54" t="s">
        <v>19</v>
      </c>
      <c r="D20" s="53">
        <f>D16*0.08</f>
        <v>128</v>
      </c>
    </row>
    <row r="21" spans="1:4" x14ac:dyDescent="0.2">
      <c r="A21" s="3" t="s">
        <v>9</v>
      </c>
      <c r="B21" s="38">
        <f>B19*B20</f>
        <v>5400</v>
      </c>
      <c r="C21" s="54" t="s">
        <v>23</v>
      </c>
      <c r="D21" s="53">
        <f>D16*0.21</f>
        <v>336</v>
      </c>
    </row>
    <row r="22" spans="1:4" x14ac:dyDescent="0.2">
      <c r="A22" s="3" t="s">
        <v>48</v>
      </c>
      <c r="B22" s="38">
        <v>30000</v>
      </c>
      <c r="C22" s="54" t="s">
        <v>24</v>
      </c>
      <c r="D22" s="53">
        <f>D16+D17+D18+D19+D20+D21</f>
        <v>2375.1111111111109</v>
      </c>
    </row>
    <row r="23" spans="1:4" x14ac:dyDescent="0.2">
      <c r="A23" s="12" t="s">
        <v>10</v>
      </c>
      <c r="B23" s="41">
        <f>B21/B22</f>
        <v>0.18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450</v>
      </c>
      <c r="C25" s="56" t="s">
        <v>36</v>
      </c>
      <c r="D25" s="57">
        <f>D22/D13</f>
        <v>0.78231591275069523</v>
      </c>
    </row>
    <row r="26" spans="1:4" x14ac:dyDescent="0.2">
      <c r="A26" s="12" t="s">
        <v>46</v>
      </c>
      <c r="B26" s="41">
        <f>B25/D13</f>
        <v>0.14822134387351779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140</v>
      </c>
    </row>
    <row r="28" spans="1:4" x14ac:dyDescent="0.2">
      <c r="A28" s="12"/>
      <c r="B28" s="43"/>
      <c r="C28" s="55" t="s">
        <v>41</v>
      </c>
      <c r="D28" s="53">
        <v>300</v>
      </c>
    </row>
    <row r="29" spans="1:4" x14ac:dyDescent="0.2">
      <c r="A29" s="12"/>
      <c r="B29" s="43"/>
      <c r="C29" s="55" t="s">
        <v>42</v>
      </c>
      <c r="D29" s="53">
        <v>70</v>
      </c>
    </row>
    <row r="30" spans="1:4" x14ac:dyDescent="0.2">
      <c r="A30" s="12"/>
      <c r="B30" s="43"/>
      <c r="C30" s="55" t="s">
        <v>25</v>
      </c>
      <c r="D30" s="53">
        <v>50</v>
      </c>
    </row>
    <row r="31" spans="1:4" x14ac:dyDescent="0.2">
      <c r="A31" s="12"/>
      <c r="B31" s="43"/>
      <c r="C31" s="55" t="s">
        <v>27</v>
      </c>
      <c r="D31" s="53">
        <v>350</v>
      </c>
    </row>
    <row r="32" spans="1:4" x14ac:dyDescent="0.2">
      <c r="A32" s="12"/>
      <c r="B32" s="43"/>
      <c r="C32" s="55" t="s">
        <v>28</v>
      </c>
      <c r="D32" s="53">
        <f>SUM(D27:D31)</f>
        <v>910</v>
      </c>
    </row>
    <row r="33" spans="1:4" ht="15.75" thickBot="1" x14ac:dyDescent="0.4">
      <c r="A33" s="12"/>
      <c r="B33" s="43"/>
      <c r="C33" s="60" t="s">
        <v>66</v>
      </c>
      <c r="D33" s="61">
        <f>D32/D13</f>
        <v>0.29973649538866931</v>
      </c>
    </row>
    <row r="34" spans="1:4" ht="14.25" thickTop="1" thickBot="1" x14ac:dyDescent="0.25">
      <c r="A34" s="22" t="s">
        <v>29</v>
      </c>
      <c r="B34" s="23">
        <f>B23+B17+B11+B26</f>
        <v>1.1452213438735177</v>
      </c>
      <c r="C34" s="46" t="s">
        <v>30</v>
      </c>
      <c r="D34" s="47">
        <f>D33+D25+D14</f>
        <v>1.2261564924608401</v>
      </c>
    </row>
    <row r="35" spans="1:4" ht="14.25" thickTop="1" thickBot="1" x14ac:dyDescent="0.25">
      <c r="A35" s="30" t="s">
        <v>31</v>
      </c>
      <c r="B35" s="33"/>
      <c r="C35" s="34"/>
      <c r="D35" s="24">
        <f>D34+B34</f>
        <v>2.3713778363343581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>
        <f>D35/100*D36+D35</f>
        <v>3.0827911872346654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zoomScale="140" zoomScaleNormal="140" workbookViewId="0">
      <selection activeCell="A5" sqref="A5:D5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19.5" thickBot="1" x14ac:dyDescent="0.35">
      <c r="A2" s="73" t="s">
        <v>79</v>
      </c>
      <c r="B2" s="74"/>
      <c r="C2" s="75"/>
      <c r="D2" s="76"/>
    </row>
    <row r="3" spans="1:4" ht="24.75" thickTop="1" thickBot="1" x14ac:dyDescent="0.4">
      <c r="A3" s="70" t="s">
        <v>80</v>
      </c>
      <c r="B3" s="71"/>
      <c r="C3" s="71"/>
      <c r="D3" s="72"/>
    </row>
    <row r="4" spans="1:4" ht="24.75" thickTop="1" thickBot="1" x14ac:dyDescent="0.4">
      <c r="A4" s="70" t="s">
        <v>81</v>
      </c>
      <c r="B4" s="71"/>
      <c r="C4" s="71"/>
      <c r="D4" s="72"/>
    </row>
    <row r="5" spans="1:4" ht="24.75" thickTop="1" thickBot="1" x14ac:dyDescent="0.4">
      <c r="A5" s="70" t="s">
        <v>78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76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77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82</v>
      </c>
      <c r="D13" s="37">
        <f>47*200</f>
        <v>9400</v>
      </c>
    </row>
    <row r="14" spans="1:4" x14ac:dyDescent="0.2">
      <c r="A14" s="3" t="s">
        <v>1</v>
      </c>
      <c r="B14" s="38">
        <v>0</v>
      </c>
      <c r="C14" s="56" t="s">
        <v>16</v>
      </c>
      <c r="D14" s="57">
        <f>D12/D13</f>
        <v>0</v>
      </c>
    </row>
    <row r="15" spans="1:4" ht="13.5" thickBot="1" x14ac:dyDescent="0.25">
      <c r="A15" s="3" t="s">
        <v>5</v>
      </c>
      <c r="B15" s="38">
        <f>B14*12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9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/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0</v>
      </c>
      <c r="C25" s="56" t="s">
        <v>36</v>
      </c>
      <c r="D25" s="57">
        <f>D22/D13</f>
        <v>0</v>
      </c>
    </row>
    <row r="26" spans="1:4" x14ac:dyDescent="0.2">
      <c r="A26" s="12" t="s">
        <v>46</v>
      </c>
      <c r="B26" s="41">
        <f>B25/D13</f>
        <v>0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>
        <f>D32/D13</f>
        <v>0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>
        <f>D33+D25+D14</f>
        <v>0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zoomScale="140" zoomScaleNormal="140" workbookViewId="0">
      <selection activeCell="B9" sqref="B9"/>
    </sheetView>
  </sheetViews>
  <sheetFormatPr defaultRowHeight="12.75" x14ac:dyDescent="0.2"/>
  <cols>
    <col min="1" max="1" width="33.140625" style="1" bestFit="1" customWidth="1"/>
    <col min="2" max="2" width="10.42578125" style="1" bestFit="1" customWidth="1"/>
    <col min="3" max="3" width="34.28515625" style="1" bestFit="1" customWidth="1"/>
    <col min="4" max="4" width="11.5703125" style="1" customWidth="1"/>
    <col min="5" max="16384" width="9.140625" style="1"/>
  </cols>
  <sheetData>
    <row r="1" spans="1:4" ht="24" thickTop="1" x14ac:dyDescent="0.35">
      <c r="A1" s="63" t="s">
        <v>4</v>
      </c>
      <c r="B1" s="64"/>
      <c r="C1" s="65"/>
      <c r="D1" s="66"/>
    </row>
    <row r="2" spans="1:4" ht="24" thickBot="1" x14ac:dyDescent="0.4">
      <c r="A2" s="79" t="s">
        <v>72</v>
      </c>
      <c r="B2" s="80"/>
      <c r="C2" s="81"/>
      <c r="D2" s="82"/>
    </row>
    <row r="3" spans="1:4" ht="24.75" thickTop="1" thickBot="1" x14ac:dyDescent="0.4">
      <c r="A3" s="70" t="s">
        <v>73</v>
      </c>
      <c r="B3" s="71"/>
      <c r="C3" s="71"/>
      <c r="D3" s="72"/>
    </row>
    <row r="4" spans="1:4" ht="24.75" thickTop="1" thickBot="1" x14ac:dyDescent="0.4">
      <c r="A4" s="70" t="s">
        <v>74</v>
      </c>
      <c r="B4" s="71"/>
      <c r="C4" s="71"/>
      <c r="D4" s="72"/>
    </row>
    <row r="5" spans="1:4" ht="24.75" thickTop="1" thickBot="1" x14ac:dyDescent="0.4">
      <c r="A5" s="70" t="s">
        <v>75</v>
      </c>
      <c r="B5" s="71"/>
      <c r="C5" s="71"/>
      <c r="D5" s="72"/>
    </row>
    <row r="6" spans="1:4" ht="14.25" thickTop="1" thickBot="1" x14ac:dyDescent="0.25">
      <c r="A6" s="67"/>
      <c r="B6" s="68"/>
      <c r="C6" s="77"/>
      <c r="D6" s="78"/>
    </row>
    <row r="7" spans="1:4" ht="13.5" thickTop="1" x14ac:dyDescent="0.2">
      <c r="A7" s="5" t="s">
        <v>39</v>
      </c>
      <c r="B7" s="4"/>
      <c r="C7" s="48" t="s">
        <v>6</v>
      </c>
      <c r="D7" s="49"/>
    </row>
    <row r="8" spans="1:4" x14ac:dyDescent="0.2">
      <c r="A8" s="7" t="s">
        <v>11</v>
      </c>
      <c r="B8" s="4"/>
      <c r="C8" s="50" t="s">
        <v>34</v>
      </c>
      <c r="D8" s="51"/>
    </row>
    <row r="9" spans="1:4" x14ac:dyDescent="0.2">
      <c r="A9" s="9" t="s">
        <v>71</v>
      </c>
      <c r="B9" s="38">
        <v>0</v>
      </c>
      <c r="C9" s="52" t="s">
        <v>13</v>
      </c>
      <c r="D9" s="53">
        <v>0</v>
      </c>
    </row>
    <row r="10" spans="1:4" x14ac:dyDescent="0.2">
      <c r="A10" s="3" t="s">
        <v>0</v>
      </c>
      <c r="B10" s="38">
        <v>0</v>
      </c>
      <c r="C10" s="54" t="s">
        <v>14</v>
      </c>
      <c r="D10" s="53">
        <v>0</v>
      </c>
    </row>
    <row r="11" spans="1:4" ht="15" x14ac:dyDescent="0.35">
      <c r="A11" s="12" t="s">
        <v>3</v>
      </c>
      <c r="B11" s="39" t="e">
        <f>B9/B10</f>
        <v>#DIV/0!</v>
      </c>
      <c r="C11" s="54" t="s">
        <v>60</v>
      </c>
      <c r="D11" s="53">
        <f>D9/100*D10</f>
        <v>0</v>
      </c>
    </row>
    <row r="12" spans="1:4" ht="15.75" thickBot="1" x14ac:dyDescent="0.4">
      <c r="A12" s="12"/>
      <c r="B12" s="39"/>
      <c r="C12" s="54" t="s">
        <v>15</v>
      </c>
      <c r="D12" s="53">
        <f>D11/12</f>
        <v>0</v>
      </c>
    </row>
    <row r="13" spans="1:4" ht="13.5" thickBot="1" x14ac:dyDescent="0.25">
      <c r="A13" s="7" t="s">
        <v>12</v>
      </c>
      <c r="B13" s="40"/>
      <c r="C13" s="55" t="s">
        <v>63</v>
      </c>
      <c r="D13" s="37">
        <v>0</v>
      </c>
    </row>
    <row r="14" spans="1:4" x14ac:dyDescent="0.2">
      <c r="A14" s="3" t="s">
        <v>1</v>
      </c>
      <c r="B14" s="38">
        <v>0</v>
      </c>
      <c r="C14" s="56" t="s">
        <v>16</v>
      </c>
      <c r="D14" s="57" t="e">
        <f>D12/D13</f>
        <v>#DIV/0!</v>
      </c>
    </row>
    <row r="15" spans="1:4" ht="13.5" thickBot="1" x14ac:dyDescent="0.25">
      <c r="A15" s="3" t="s">
        <v>61</v>
      </c>
      <c r="B15" s="38">
        <f>B14*8</f>
        <v>0</v>
      </c>
      <c r="C15" s="58" t="s">
        <v>18</v>
      </c>
      <c r="D15" s="59"/>
    </row>
    <row r="16" spans="1:4" ht="13.5" thickBot="1" x14ac:dyDescent="0.25">
      <c r="A16" s="3" t="s">
        <v>2</v>
      </c>
      <c r="B16" s="38">
        <v>0</v>
      </c>
      <c r="C16" s="55" t="s">
        <v>40</v>
      </c>
      <c r="D16" s="44">
        <v>0</v>
      </c>
    </row>
    <row r="17" spans="1:4" ht="15" x14ac:dyDescent="0.35">
      <c r="A17" s="12" t="s">
        <v>44</v>
      </c>
      <c r="B17" s="39" t="e">
        <f>B15/B16</f>
        <v>#DIV/0!</v>
      </c>
      <c r="C17" s="55" t="s">
        <v>20</v>
      </c>
      <c r="D17" s="53">
        <f>D16/12</f>
        <v>0</v>
      </c>
    </row>
    <row r="18" spans="1:4" x14ac:dyDescent="0.2">
      <c r="A18" s="7" t="s">
        <v>38</v>
      </c>
      <c r="B18" s="38"/>
      <c r="C18" s="55" t="s">
        <v>21</v>
      </c>
      <c r="D18" s="53">
        <f>D16/12</f>
        <v>0</v>
      </c>
    </row>
    <row r="19" spans="1:4" x14ac:dyDescent="0.2">
      <c r="A19" s="3" t="s">
        <v>59</v>
      </c>
      <c r="B19" s="38">
        <v>0</v>
      </c>
      <c r="C19" s="54" t="s">
        <v>22</v>
      </c>
      <c r="D19" s="53">
        <f>D18/3</f>
        <v>0</v>
      </c>
    </row>
    <row r="20" spans="1:4" x14ac:dyDescent="0.2">
      <c r="A20" s="3" t="s">
        <v>8</v>
      </c>
      <c r="B20" s="38">
        <v>0</v>
      </c>
      <c r="C20" s="54" t="s">
        <v>19</v>
      </c>
      <c r="D20" s="53">
        <f>D16*0.08</f>
        <v>0</v>
      </c>
    </row>
    <row r="21" spans="1:4" x14ac:dyDescent="0.2">
      <c r="A21" s="3" t="s">
        <v>62</v>
      </c>
      <c r="B21" s="38">
        <f>B19*B20</f>
        <v>0</v>
      </c>
      <c r="C21" s="54" t="s">
        <v>23</v>
      </c>
      <c r="D21" s="53">
        <f>D16*0.21</f>
        <v>0</v>
      </c>
    </row>
    <row r="22" spans="1:4" x14ac:dyDescent="0.2">
      <c r="A22" s="3" t="s">
        <v>48</v>
      </c>
      <c r="B22" s="38">
        <v>0</v>
      </c>
      <c r="C22" s="54" t="s">
        <v>24</v>
      </c>
      <c r="D22" s="53">
        <f>D16+D17+D18+D19+D20+D21</f>
        <v>0</v>
      </c>
    </row>
    <row r="23" spans="1:4" x14ac:dyDescent="0.2">
      <c r="A23" s="12" t="s">
        <v>10</v>
      </c>
      <c r="B23" s="41" t="e">
        <f>B21/B22</f>
        <v>#DIV/0!</v>
      </c>
      <c r="C23" s="54"/>
      <c r="D23" s="53"/>
    </row>
    <row r="24" spans="1:4" ht="13.5" thickBot="1" x14ac:dyDescent="0.25">
      <c r="A24" s="7" t="s">
        <v>45</v>
      </c>
      <c r="B24" s="42"/>
      <c r="C24" s="54"/>
      <c r="D24" s="53"/>
    </row>
    <row r="25" spans="1:4" ht="13.5" thickBot="1" x14ac:dyDescent="0.25">
      <c r="A25" s="3" t="s">
        <v>47</v>
      </c>
      <c r="B25" s="45">
        <v>300</v>
      </c>
      <c r="C25" s="56" t="s">
        <v>36</v>
      </c>
      <c r="D25" s="57" t="e">
        <f>D22/D13</f>
        <v>#DIV/0!</v>
      </c>
    </row>
    <row r="26" spans="1:4" x14ac:dyDescent="0.2">
      <c r="A26" s="12" t="s">
        <v>46</v>
      </c>
      <c r="B26" s="41" t="e">
        <f>B25/D13</f>
        <v>#DIV/0!</v>
      </c>
      <c r="C26" s="58" t="s">
        <v>26</v>
      </c>
      <c r="D26" s="53"/>
    </row>
    <row r="27" spans="1:4" x14ac:dyDescent="0.2">
      <c r="A27" s="12"/>
      <c r="B27" s="43"/>
      <c r="C27" s="55" t="s">
        <v>37</v>
      </c>
      <c r="D27" s="53">
        <v>0</v>
      </c>
    </row>
    <row r="28" spans="1:4" x14ac:dyDescent="0.2">
      <c r="A28" s="12"/>
      <c r="B28" s="43"/>
      <c r="C28" s="55" t="s">
        <v>41</v>
      </c>
      <c r="D28" s="53">
        <v>0</v>
      </c>
    </row>
    <row r="29" spans="1:4" x14ac:dyDescent="0.2">
      <c r="A29" s="12"/>
      <c r="B29" s="43"/>
      <c r="C29" s="55" t="s">
        <v>42</v>
      </c>
      <c r="D29" s="53">
        <v>0</v>
      </c>
    </row>
    <row r="30" spans="1:4" x14ac:dyDescent="0.2">
      <c r="A30" s="12"/>
      <c r="B30" s="43"/>
      <c r="C30" s="55" t="s">
        <v>25</v>
      </c>
      <c r="D30" s="53">
        <v>0</v>
      </c>
    </row>
    <row r="31" spans="1:4" x14ac:dyDescent="0.2">
      <c r="A31" s="12"/>
      <c r="B31" s="43"/>
      <c r="C31" s="55" t="s">
        <v>27</v>
      </c>
      <c r="D31" s="53">
        <v>0</v>
      </c>
    </row>
    <row r="32" spans="1:4" x14ac:dyDescent="0.2">
      <c r="A32" s="12"/>
      <c r="B32" s="43"/>
      <c r="C32" s="55" t="s">
        <v>28</v>
      </c>
      <c r="D32" s="53">
        <f>SUM(D27:D31)</f>
        <v>0</v>
      </c>
    </row>
    <row r="33" spans="1:4" ht="15.75" thickBot="1" x14ac:dyDescent="0.4">
      <c r="A33" s="12"/>
      <c r="B33" s="43"/>
      <c r="C33" s="60" t="s">
        <v>66</v>
      </c>
      <c r="D33" s="61" t="e">
        <f>D32/D13</f>
        <v>#DIV/0!</v>
      </c>
    </row>
    <row r="34" spans="1:4" ht="14.25" thickTop="1" thickBot="1" x14ac:dyDescent="0.25">
      <c r="A34" s="22" t="s">
        <v>29</v>
      </c>
      <c r="B34" s="23" t="e">
        <f>B23+B17+B11+B26</f>
        <v>#DIV/0!</v>
      </c>
      <c r="C34" s="46" t="s">
        <v>30</v>
      </c>
      <c r="D34" s="47" t="e">
        <f>D33+D25+D14</f>
        <v>#DIV/0!</v>
      </c>
    </row>
    <row r="35" spans="1:4" ht="14.25" thickTop="1" thickBot="1" x14ac:dyDescent="0.25">
      <c r="A35" s="30" t="s">
        <v>31</v>
      </c>
      <c r="B35" s="33"/>
      <c r="C35" s="34"/>
      <c r="D35" s="24" t="e">
        <f>D34+B34</f>
        <v>#DIV/0!</v>
      </c>
    </row>
    <row r="36" spans="1:4" ht="14.25" thickTop="1" thickBot="1" x14ac:dyDescent="0.25">
      <c r="A36" s="27" t="s">
        <v>32</v>
      </c>
      <c r="B36" s="28"/>
      <c r="C36" s="29"/>
      <c r="D36" s="25">
        <v>30</v>
      </c>
    </row>
    <row r="37" spans="1:4" ht="14.25" thickTop="1" thickBot="1" x14ac:dyDescent="0.25">
      <c r="A37" s="30" t="s">
        <v>33</v>
      </c>
      <c r="B37" s="31"/>
      <c r="C37" s="32"/>
      <c r="D37" s="62" t="e">
        <f>D35/100*D36+D35</f>
        <v>#DIV/0!</v>
      </c>
    </row>
    <row r="38" spans="1:4" ht="13.5" thickTop="1" x14ac:dyDescent="0.2"/>
  </sheetData>
  <mergeCells count="6">
    <mergeCell ref="A6:D6"/>
    <mergeCell ref="A1:D1"/>
    <mergeCell ref="A2:D2"/>
    <mergeCell ref="A3:D3"/>
    <mergeCell ref="A4:D4"/>
    <mergeCell ref="A5:D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brilhante</vt:lpstr>
      <vt:lpstr>natalino</vt:lpstr>
      <vt:lpstr>pedras brancas</vt:lpstr>
      <vt:lpstr>alto recreio santa lucia</vt:lpstr>
      <vt:lpstr>arvoredo</vt:lpstr>
      <vt:lpstr>seca e siqueira</vt:lpstr>
      <vt:lpstr>subida grande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USUARIO</cp:lastModifiedBy>
  <cp:lastPrinted>2018-01-15T15:44:40Z</cp:lastPrinted>
  <dcterms:created xsi:type="dcterms:W3CDTF">2015-05-07T11:14:26Z</dcterms:created>
  <dcterms:modified xsi:type="dcterms:W3CDTF">2021-05-07T17:23:04Z</dcterms:modified>
</cp:coreProperties>
</file>